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25 " sheetId="1" r:id="rId1"/>
  </sheets>
  <externalReferences>
    <externalReference r:id="rId2"/>
  </externalReferences>
  <definedNames>
    <definedName name="Z_6E36EA37_049E_4FAE_B719_2847CD16F858_.wvu.Cols" localSheetId="0" hidden="1">'Р-Кр.25 '!$F:$H,'Р-Кр.25 '!$L:$O</definedName>
    <definedName name="Z_6E36EA37_049E_4FAE_B719_2847CD16F858_.wvu.Rows" localSheetId="0" hidden="1">'Р-Кр.25 '!$42:$45</definedName>
    <definedName name="Z_73C0D023_21BD_4441_8EFA_957546C15799_.wvu.Cols" localSheetId="0" hidden="1">'Р-Кр.25 '!$F:$H,'Р-Кр.25 '!$L:$O</definedName>
    <definedName name="Z_73C0D023_21BD_4441_8EFA_957546C15799_.wvu.Rows" localSheetId="0" hidden="1">'Р-Кр.25 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F32" s="1"/>
  <c r="O32"/>
  <c r="N32"/>
  <c r="M32"/>
  <c r="L32"/>
  <c r="O31"/>
  <c r="M31"/>
  <c r="F31"/>
  <c r="O30"/>
  <c r="M30"/>
  <c r="F30"/>
  <c r="O29"/>
  <c r="M29"/>
  <c r="F29"/>
  <c r="O28"/>
  <c r="O25" s="1"/>
  <c r="O50" s="1"/>
  <c r="M28"/>
  <c r="F28"/>
  <c r="O27"/>
  <c r="M27"/>
  <c r="F27"/>
  <c r="F26" s="1"/>
  <c r="N25"/>
  <c r="N50" s="1"/>
  <c r="L25"/>
  <c r="L50" s="1"/>
  <c r="G24"/>
  <c r="E3"/>
  <c r="F50" l="1"/>
  <c r="G49" s="1"/>
  <c r="H49" s="1"/>
  <c r="M25"/>
  <c r="M50" s="1"/>
  <c r="I25"/>
  <c r="I39"/>
  <c r="F54"/>
  <c r="F57" s="1"/>
  <c r="I32"/>
  <c r="G42"/>
  <c r="H42" s="1"/>
  <c r="G27"/>
  <c r="G29"/>
  <c r="H29" s="1"/>
  <c r="G31"/>
  <c r="H31" s="1"/>
  <c r="G34"/>
  <c r="H34" s="1"/>
  <c r="G36"/>
  <c r="H36" s="1"/>
  <c r="G38"/>
  <c r="H38" s="1"/>
  <c r="G40"/>
  <c r="H40" s="1"/>
  <c r="G43"/>
  <c r="H43" s="1"/>
  <c r="G46"/>
  <c r="H46" s="1"/>
  <c r="G48"/>
  <c r="H48" s="1"/>
  <c r="G47" l="1"/>
  <c r="H47" s="1"/>
  <c r="G45"/>
  <c r="H45" s="1"/>
  <c r="G41"/>
  <c r="H41" s="1"/>
  <c r="G39"/>
  <c r="H39" s="1"/>
  <c r="G37"/>
  <c r="H37" s="1"/>
  <c r="G35"/>
  <c r="H35" s="1"/>
  <c r="G32"/>
  <c r="H32" s="1"/>
  <c r="G30"/>
  <c r="H30" s="1"/>
  <c r="G28"/>
  <c r="H28" s="1"/>
  <c r="G44"/>
  <c r="H44" s="1"/>
  <c r="G33"/>
  <c r="H33" s="1"/>
  <c r="I50"/>
  <c r="H27"/>
  <c r="H26" l="1"/>
  <c r="H50" s="1"/>
  <c r="G26"/>
  <c r="G50" s="1"/>
  <c r="G59" s="1"/>
  <c r="I54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<sst xmlns="http://schemas.openxmlformats.org/spreadsheetml/2006/main" count="65" uniqueCount="54">
  <si>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ул.Рабоче-Крестьянская,25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</si>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</sst>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9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5.7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2757.4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2254.1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503.3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618251.31999999995</v>
      </c>
      <c r="F10" s="25"/>
      <c r="G10" s="23"/>
      <c r="H10" s="23"/>
      <c r="I10" s="25">
        <v>618156.39</v>
      </c>
      <c r="J10" s="26">
        <v>88866.78</v>
      </c>
    </row>
    <row r="11" spans="1:10" ht="14.45" customHeight="1">
      <c r="A11" s="96" t="s">
        <v>14</v>
      </c>
      <c r="B11" s="97"/>
      <c r="C11" s="97"/>
      <c r="D11" s="98"/>
      <c r="E11" s="25">
        <v>253452.37</v>
      </c>
      <c r="F11" s="25"/>
      <c r="G11" s="23"/>
      <c r="H11" s="23"/>
      <c r="I11" s="25">
        <v>243267.64</v>
      </c>
      <c r="J11" s="26">
        <v>66080.91</v>
      </c>
    </row>
    <row r="12" spans="1:10" ht="13.5" customHeight="1">
      <c r="A12" s="96" t="s">
        <v>15</v>
      </c>
      <c r="B12" s="97"/>
      <c r="C12" s="97"/>
      <c r="D12" s="98"/>
      <c r="E12" s="25">
        <v>79474.460000000006</v>
      </c>
      <c r="F12" s="25"/>
      <c r="G12" s="23"/>
      <c r="H12" s="23"/>
      <c r="I12" s="25">
        <v>75636</v>
      </c>
      <c r="J12" s="26">
        <v>20542.830000000002</v>
      </c>
    </row>
    <row r="13" spans="1:10" ht="14.25" customHeight="1">
      <c r="A13" s="96" t="s">
        <v>16</v>
      </c>
      <c r="B13" s="97"/>
      <c r="C13" s="97"/>
      <c r="D13" s="98"/>
      <c r="E13" s="25">
        <v>68335.63</v>
      </c>
      <c r="F13" s="25"/>
      <c r="G13" s="23"/>
      <c r="H13" s="23"/>
      <c r="I13" s="25">
        <v>64609.21</v>
      </c>
      <c r="J13" s="26">
        <v>17534.95</v>
      </c>
    </row>
    <row r="14" spans="1:10" ht="14.45" customHeight="1">
      <c r="A14" s="89" t="s">
        <v>17</v>
      </c>
      <c r="B14" s="89"/>
      <c r="C14" s="89"/>
      <c r="D14" s="89"/>
      <c r="E14" s="25">
        <v>212524.37</v>
      </c>
      <c r="F14" s="25"/>
      <c r="G14" s="23"/>
      <c r="H14" s="23"/>
      <c r="I14" s="25">
        <v>201164.54</v>
      </c>
      <c r="J14" s="26">
        <v>34028.730000000003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7.25" customHeight="1">
      <c r="A16" s="102" t="s">
        <v>19</v>
      </c>
      <c r="B16" s="103"/>
      <c r="C16" s="103"/>
      <c r="D16" s="104"/>
      <c r="E16" s="25">
        <v>372485.69</v>
      </c>
      <c r="F16" s="25"/>
      <c r="G16" s="23"/>
      <c r="H16" s="23"/>
      <c r="I16" s="25">
        <v>371229.35</v>
      </c>
      <c r="J16" s="26">
        <v>51813.71</v>
      </c>
    </row>
    <row r="17" spans="1:15" ht="15.75">
      <c r="A17" s="89" t="s">
        <v>20</v>
      </c>
      <c r="B17" s="89"/>
      <c r="C17" s="89"/>
      <c r="D17" s="89"/>
      <c r="E17" s="25">
        <v>35710.080000000002</v>
      </c>
      <c r="F17" s="25"/>
      <c r="G17" s="23"/>
      <c r="H17" s="23"/>
      <c r="I17" s="25">
        <v>35950.980000000003</v>
      </c>
      <c r="J17" s="26">
        <v>5000.17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36"/>
      <c r="I24" s="25">
        <v>81181.22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8"/>
      <c r="G25" s="38"/>
      <c r="H25" s="38"/>
      <c r="I25" s="76">
        <f>SUM(I27:I31)</f>
        <v>152457.74</v>
      </c>
      <c r="L25" s="74">
        <f t="shared" ref="L25:O25" si="0">SUM(L27:L31)</f>
        <v>5523.59</v>
      </c>
      <c r="M25" s="74">
        <f t="shared" si="0"/>
        <v>6517.8361999999997</v>
      </c>
      <c r="N25" s="74">
        <f t="shared" si="0"/>
        <v>0</v>
      </c>
      <c r="O25" s="74">
        <f t="shared" si="0"/>
        <v>0</v>
      </c>
    </row>
    <row r="26" spans="1:15" ht="15.75">
      <c r="A26" s="83"/>
      <c r="B26" s="84"/>
      <c r="C26" s="84"/>
      <c r="D26" s="84"/>
      <c r="E26" s="85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6425.71</v>
      </c>
      <c r="L27" s="42">
        <v>1966.43</v>
      </c>
      <c r="M27" s="42">
        <f>L27*118%</f>
        <v>2320.3874000000001</v>
      </c>
      <c r="N27" s="42"/>
      <c r="O27" s="42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1873.53</v>
      </c>
      <c r="L28" s="42">
        <v>591.83000000000004</v>
      </c>
      <c r="M28" s="42">
        <f t="shared" ref="M28:M31" si="4">L28*118%</f>
        <v>698.35940000000005</v>
      </c>
      <c r="N28" s="42"/>
      <c r="O28" s="42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305.02999999999997</v>
      </c>
      <c r="L29" s="42">
        <v>670.69</v>
      </c>
      <c r="M29" s="42">
        <f t="shared" si="4"/>
        <v>791.41420000000005</v>
      </c>
      <c r="N29" s="42"/>
      <c r="O29" s="42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66392.100000000006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43.5" customHeight="1">
      <c r="A31" s="68" t="s">
        <v>35</v>
      </c>
      <c r="B31" s="78"/>
      <c r="C31" s="78"/>
      <c r="D31" s="78"/>
      <c r="E31" s="79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77461.37</v>
      </c>
      <c r="L31" s="42">
        <v>2294.64</v>
      </c>
      <c r="M31" s="42">
        <f t="shared" si="4"/>
        <v>2707.6751999999997</v>
      </c>
      <c r="N31" s="42"/>
      <c r="O31" s="42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6">
        <f>SUM(I34:I38)</f>
        <v>135078.76999999999</v>
      </c>
      <c r="L32" s="74">
        <f t="shared" ref="L32:O32" si="6">SUM(L34:L38)</f>
        <v>39652.57</v>
      </c>
      <c r="M32" s="74">
        <f t="shared" si="6"/>
        <v>46790.032599999999</v>
      </c>
      <c r="N32" s="74">
        <f t="shared" si="6"/>
        <v>53758.920000000006</v>
      </c>
      <c r="O32" s="74">
        <f t="shared" si="6"/>
        <v>54101.901909600005</v>
      </c>
    </row>
    <row r="33" spans="1:16" ht="33.75" customHeight="1">
      <c r="A33" s="83"/>
      <c r="B33" s="84"/>
      <c r="C33" s="84"/>
      <c r="D33" s="84"/>
      <c r="E33" s="85"/>
      <c r="F33" s="87"/>
      <c r="G33" s="40">
        <f t="shared" si="2"/>
        <v>0</v>
      </c>
      <c r="H33" s="40">
        <f t="shared" si="3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68359.34</v>
      </c>
      <c r="L34" s="42">
        <v>13613.28</v>
      </c>
      <c r="M34" s="42">
        <f t="shared" ref="M34:M38" si="7">L34*118%</f>
        <v>16063.670399999999</v>
      </c>
      <c r="N34" s="42">
        <v>34364.83</v>
      </c>
      <c r="O34" s="42">
        <f t="shared" ref="O34:O38" si="8">N34*$O$23</f>
        <v>34584.077615400005</v>
      </c>
    </row>
    <row r="35" spans="1:16" ht="15.75">
      <c r="A35" s="71" t="s">
        <v>32</v>
      </c>
      <c r="B35" s="71"/>
      <c r="C35" s="71"/>
      <c r="D35" s="71"/>
      <c r="E35" s="71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15476.47</v>
      </c>
      <c r="L35" s="42">
        <v>4100.07</v>
      </c>
      <c r="M35" s="42">
        <f t="shared" si="7"/>
        <v>4838.0825999999997</v>
      </c>
      <c r="N35" s="42">
        <v>7117.11</v>
      </c>
      <c r="O35" s="42">
        <f t="shared" si="8"/>
        <v>7162.5171618000004</v>
      </c>
    </row>
    <row r="36" spans="1:16" ht="15.75">
      <c r="A36" s="71" t="s">
        <v>33</v>
      </c>
      <c r="B36" s="71"/>
      <c r="C36" s="71"/>
      <c r="D36" s="71"/>
      <c r="E36" s="71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10676.34</v>
      </c>
      <c r="L36" s="42">
        <v>1608.24</v>
      </c>
      <c r="M36" s="42">
        <f t="shared" si="7"/>
        <v>1897.7231999999999</v>
      </c>
      <c r="N36" s="42">
        <v>3222.3</v>
      </c>
      <c r="O36" s="42">
        <f t="shared" si="8"/>
        <v>3242.8582740000002</v>
      </c>
    </row>
    <row r="37" spans="1:16" ht="15.75">
      <c r="A37" s="71" t="s">
        <v>34</v>
      </c>
      <c r="B37" s="71"/>
      <c r="C37" s="71"/>
      <c r="D37" s="71"/>
      <c r="E37" s="71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7846.06</v>
      </c>
      <c r="L37" s="42">
        <v>4380</v>
      </c>
      <c r="M37" s="42">
        <f t="shared" si="7"/>
        <v>5168.3999999999996</v>
      </c>
      <c r="N37" s="42"/>
      <c r="O37" s="42">
        <f t="shared" si="8"/>
        <v>0</v>
      </c>
    </row>
    <row r="38" spans="1:16" ht="43.5" customHeight="1">
      <c r="A38" s="68" t="s">
        <v>37</v>
      </c>
      <c r="B38" s="69"/>
      <c r="C38" s="69"/>
      <c r="D38" s="69"/>
      <c r="E38" s="70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32720.560000000001</v>
      </c>
      <c r="L38" s="43">
        <v>15950.98</v>
      </c>
      <c r="M38" s="43">
        <f t="shared" si="7"/>
        <v>18822.1564</v>
      </c>
      <c r="N38" s="43">
        <v>9054.68</v>
      </c>
      <c r="O38" s="43">
        <f t="shared" si="8"/>
        <v>9112.448858400001</v>
      </c>
    </row>
    <row r="39" spans="1:16" ht="15.6" customHeight="1">
      <c r="A39" s="58" t="s">
        <v>38</v>
      </c>
      <c r="B39" s="72"/>
      <c r="C39" s="72"/>
      <c r="D39" s="72"/>
      <c r="E39" s="73"/>
      <c r="F39" s="44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5">
        <f t="shared" si="9"/>
        <v>70111.87</v>
      </c>
      <c r="J39" s="46"/>
      <c r="K39" s="46"/>
      <c r="L39" s="46">
        <f t="shared" si="9"/>
        <v>1081.57</v>
      </c>
      <c r="M39" s="46">
        <f t="shared" si="9"/>
        <v>1276.2525999999998</v>
      </c>
      <c r="N39" s="46">
        <f t="shared" si="9"/>
        <v>70674.179999999993</v>
      </c>
      <c r="O39" s="46">
        <f t="shared" si="9"/>
        <v>71125.081268399997</v>
      </c>
      <c r="P39" s="47"/>
    </row>
    <row r="40" spans="1:16" ht="15.75">
      <c r="A40" s="65" t="s">
        <v>39</v>
      </c>
      <c r="B40" s="66"/>
      <c r="C40" s="66"/>
      <c r="D40" s="66"/>
      <c r="E40" s="67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50559.29</v>
      </c>
      <c r="L40" s="48">
        <v>318.47000000000003</v>
      </c>
      <c r="M40" s="48">
        <f t="shared" ref="M40:M48" si="10">L40*118%</f>
        <v>375.7946</v>
      </c>
      <c r="N40" s="48">
        <v>49098.2</v>
      </c>
      <c r="O40" s="48">
        <f t="shared" ref="O40:O49" si="11">N40*$O$23</f>
        <v>49411.446515999996</v>
      </c>
    </row>
    <row r="41" spans="1:16" ht="15.75">
      <c r="A41" s="64" t="s">
        <v>32</v>
      </c>
      <c r="B41" s="59"/>
      <c r="C41" s="59"/>
      <c r="D41" s="59"/>
      <c r="E41" s="59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10186.209999999999</v>
      </c>
      <c r="L41" s="42">
        <v>94.13</v>
      </c>
      <c r="M41" s="42">
        <f t="shared" si="10"/>
        <v>111.07339999999999</v>
      </c>
      <c r="N41" s="42">
        <v>9880.24</v>
      </c>
      <c r="O41" s="42">
        <f t="shared" si="11"/>
        <v>9943.2759311999998</v>
      </c>
    </row>
    <row r="42" spans="1:16" ht="15.6" hidden="1" customHeight="1">
      <c r="A42" s="71" t="s">
        <v>40</v>
      </c>
      <c r="B42" s="71"/>
      <c r="C42" s="71"/>
      <c r="D42" s="71"/>
      <c r="E42" s="64"/>
      <c r="F42" s="40"/>
      <c r="G42" s="40">
        <f t="shared" si="2"/>
        <v>0</v>
      </c>
      <c r="H42" s="40">
        <f t="shared" si="3"/>
        <v>0</v>
      </c>
      <c r="I42" s="41"/>
      <c r="L42" s="42"/>
      <c r="M42" s="42">
        <f t="shared" si="10"/>
        <v>0</v>
      </c>
      <c r="N42" s="42"/>
      <c r="O42" s="42">
        <f t="shared" si="11"/>
        <v>0</v>
      </c>
    </row>
    <row r="43" spans="1:16" ht="15.6" hidden="1" customHeight="1">
      <c r="A43" s="64" t="s">
        <v>32</v>
      </c>
      <c r="B43" s="59"/>
      <c r="C43" s="59"/>
      <c r="D43" s="59"/>
      <c r="E43" s="59"/>
      <c r="F43" s="40"/>
      <c r="G43" s="40">
        <f t="shared" si="2"/>
        <v>0</v>
      </c>
      <c r="H43" s="40">
        <f t="shared" si="3"/>
        <v>0</v>
      </c>
      <c r="I43" s="41"/>
      <c r="L43" s="42"/>
      <c r="M43" s="42">
        <f t="shared" si="10"/>
        <v>0</v>
      </c>
      <c r="N43" s="42"/>
      <c r="O43" s="42">
        <f t="shared" si="11"/>
        <v>0</v>
      </c>
    </row>
    <row r="44" spans="1:16" ht="15.6" hidden="1" customHeight="1">
      <c r="A44" s="71" t="s">
        <v>41</v>
      </c>
      <c r="B44" s="71"/>
      <c r="C44" s="71"/>
      <c r="D44" s="71"/>
      <c r="E44" s="64"/>
      <c r="F44" s="40"/>
      <c r="G44" s="40">
        <f t="shared" si="2"/>
        <v>0</v>
      </c>
      <c r="H44" s="40">
        <f t="shared" si="3"/>
        <v>0</v>
      </c>
      <c r="I44" s="41"/>
      <c r="L44" s="42"/>
      <c r="M44" s="42">
        <f t="shared" si="10"/>
        <v>0</v>
      </c>
      <c r="N44" s="42"/>
      <c r="O44" s="42">
        <f t="shared" si="11"/>
        <v>0</v>
      </c>
    </row>
    <row r="45" spans="1:16" ht="15.6" hidden="1" customHeight="1">
      <c r="A45" s="64" t="s">
        <v>32</v>
      </c>
      <c r="B45" s="59"/>
      <c r="C45" s="59"/>
      <c r="D45" s="59"/>
      <c r="E45" s="59"/>
      <c r="F45" s="40"/>
      <c r="G45" s="40">
        <f t="shared" si="2"/>
        <v>0</v>
      </c>
      <c r="H45" s="40">
        <f t="shared" si="3"/>
        <v>0</v>
      </c>
      <c r="I45" s="41"/>
      <c r="L45" s="42"/>
      <c r="M45" s="42">
        <f t="shared" si="10"/>
        <v>0</v>
      </c>
      <c r="N45" s="42"/>
      <c r="O45" s="42">
        <f t="shared" si="11"/>
        <v>0</v>
      </c>
    </row>
    <row r="46" spans="1:16" ht="15.75">
      <c r="A46" s="71" t="s">
        <v>33</v>
      </c>
      <c r="B46" s="71"/>
      <c r="C46" s="71"/>
      <c r="D46" s="71"/>
      <c r="E46" s="64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317.43</v>
      </c>
      <c r="L46" s="42">
        <v>38.57</v>
      </c>
      <c r="M46" s="42">
        <f t="shared" si="10"/>
        <v>45.512599999999999</v>
      </c>
      <c r="N46" s="42">
        <v>519.37</v>
      </c>
      <c r="O46" s="42">
        <f t="shared" si="11"/>
        <v>522.68358060000003</v>
      </c>
    </row>
    <row r="47" spans="1:16" ht="15.75">
      <c r="A47" s="64" t="s">
        <v>34</v>
      </c>
      <c r="B47" s="59"/>
      <c r="C47" s="59"/>
      <c r="D47" s="59"/>
      <c r="E47" s="59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223.47</v>
      </c>
      <c r="L47" s="42">
        <v>49.62</v>
      </c>
      <c r="M47" s="42">
        <f t="shared" si="10"/>
        <v>58.551599999999993</v>
      </c>
      <c r="N47" s="42"/>
      <c r="O47" s="42">
        <f t="shared" si="11"/>
        <v>0</v>
      </c>
    </row>
    <row r="48" spans="1:16" ht="44.25" customHeight="1">
      <c r="A48" s="68" t="s">
        <v>37</v>
      </c>
      <c r="B48" s="69"/>
      <c r="C48" s="69"/>
      <c r="D48" s="69"/>
      <c r="E48" s="70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8825.4699999999993</v>
      </c>
      <c r="L48" s="42">
        <v>580.78</v>
      </c>
      <c r="M48" s="42">
        <f t="shared" si="10"/>
        <v>685.32039999999995</v>
      </c>
      <c r="N48" s="42">
        <v>11176.37</v>
      </c>
      <c r="O48" s="42">
        <f>N48*$O$23</f>
        <v>11247.675240600001</v>
      </c>
    </row>
    <row r="49" spans="1:15" ht="15.6" customHeight="1">
      <c r="A49" s="58" t="s">
        <v>42</v>
      </c>
      <c r="B49" s="59"/>
      <c r="C49" s="59"/>
      <c r="D49" s="59"/>
      <c r="E49" s="60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308.3</v>
      </c>
      <c r="L49" s="42">
        <v>256.85000000000002</v>
      </c>
      <c r="M49" s="42">
        <f>L49*118%</f>
        <v>303.08300000000003</v>
      </c>
      <c r="N49" s="42">
        <v>398.82</v>
      </c>
      <c r="O49" s="42">
        <f t="shared" si="11"/>
        <v>401.3644716</v>
      </c>
    </row>
    <row r="50" spans="1:15" ht="15.75">
      <c r="A50" s="61" t="s">
        <v>43</v>
      </c>
      <c r="B50" s="62"/>
      <c r="C50" s="62"/>
      <c r="D50" s="62"/>
      <c r="E50" s="63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 t="shared" ref="I50" si="12">I25+I32+I39+I49</f>
        <v>357956.68</v>
      </c>
      <c r="L50" s="49">
        <f t="shared" ref="L50:O50" si="13">L25+L32+L39+L49</f>
        <v>46514.58</v>
      </c>
      <c r="M50" s="49">
        <f t="shared" si="13"/>
        <v>54887.204399999995</v>
      </c>
      <c r="N50" s="49">
        <f t="shared" si="13"/>
        <v>124831.92000000001</v>
      </c>
      <c r="O50" s="49">
        <f t="shared" si="13"/>
        <v>125628.34764959999</v>
      </c>
    </row>
    <row r="51" spans="1:15" ht="15.75">
      <c r="A51" s="64" t="s">
        <v>44</v>
      </c>
      <c r="B51" s="59"/>
      <c r="C51" s="59"/>
      <c r="D51" s="59"/>
      <c r="E51" s="59"/>
      <c r="F51" s="44"/>
      <c r="G51" s="44"/>
      <c r="H51" s="44"/>
      <c r="I51" s="41">
        <v>45598.65</v>
      </c>
      <c r="L51" s="42"/>
      <c r="M51" s="42"/>
      <c r="N51" s="42"/>
      <c r="O51" s="42"/>
    </row>
    <row r="52" spans="1:15" ht="15.75">
      <c r="A52" s="64" t="s">
        <v>45</v>
      </c>
      <c r="B52" s="59"/>
      <c r="C52" s="59"/>
      <c r="D52" s="59"/>
      <c r="E52" s="59"/>
      <c r="F52" s="44"/>
      <c r="G52" s="44"/>
      <c r="H52" s="44"/>
      <c r="I52" s="41">
        <v>30896.95</v>
      </c>
      <c r="L52" s="42"/>
      <c r="M52" s="42"/>
      <c r="N52" s="42"/>
      <c r="O52" s="42"/>
    </row>
    <row r="53" spans="1:15" ht="16.5" customHeight="1">
      <c r="A53" s="65" t="s">
        <v>46</v>
      </c>
      <c r="B53" s="66"/>
      <c r="C53" s="66"/>
      <c r="D53" s="66"/>
      <c r="E53" s="67"/>
      <c r="F53" s="44"/>
      <c r="G53" s="44"/>
      <c r="H53" s="44"/>
      <c r="I53" s="41">
        <v>10866.99</v>
      </c>
      <c r="L53" s="42"/>
      <c r="M53" s="42"/>
      <c r="N53" s="42"/>
      <c r="O53" s="42"/>
    </row>
    <row r="54" spans="1:15" ht="15.75">
      <c r="A54" s="57" t="s">
        <v>47</v>
      </c>
      <c r="B54" s="57"/>
      <c r="C54" s="57"/>
      <c r="D54" s="57"/>
      <c r="E54" s="57"/>
      <c r="F54" s="44">
        <f>F50+F51+F52</f>
        <v>520189.31000000006</v>
      </c>
      <c r="G54" s="44"/>
      <c r="H54" s="44"/>
      <c r="I54" s="45">
        <f>I50+I51+I52+I53</f>
        <v>445319.27</v>
      </c>
      <c r="L54" s="42"/>
      <c r="M54" s="42"/>
      <c r="N54" s="42"/>
      <c r="O54" s="42"/>
    </row>
    <row r="55" spans="1:15" ht="15.75">
      <c r="A55" s="56" t="s">
        <v>48</v>
      </c>
      <c r="B55" s="56"/>
      <c r="C55" s="56"/>
      <c r="D55" s="56"/>
      <c r="E55" s="56"/>
      <c r="F55" s="50"/>
      <c r="G55" s="50"/>
      <c r="H55" s="50"/>
      <c r="I55" s="51">
        <f>E16</f>
        <v>372485.69</v>
      </c>
      <c r="L55" s="42"/>
      <c r="M55" s="42"/>
      <c r="N55" s="42"/>
      <c r="O55" s="42"/>
    </row>
    <row r="56" spans="1:15" ht="15.75">
      <c r="A56" s="56" t="s">
        <v>49</v>
      </c>
      <c r="B56" s="56"/>
      <c r="C56" s="56"/>
      <c r="D56" s="56"/>
      <c r="E56" s="56"/>
      <c r="F56" s="50"/>
      <c r="G56" s="50"/>
      <c r="H56" s="50"/>
      <c r="I56" s="45">
        <f>I16</f>
        <v>371229.35</v>
      </c>
      <c r="K56" s="52"/>
      <c r="L56" s="42"/>
      <c r="M56" s="42"/>
      <c r="N56" s="42"/>
      <c r="O56" s="42"/>
    </row>
    <row r="57" spans="1:15" ht="15.75">
      <c r="A57" s="57" t="s">
        <v>50</v>
      </c>
      <c r="B57" s="57"/>
      <c r="C57" s="57"/>
      <c r="D57" s="57"/>
      <c r="E57" s="57"/>
      <c r="F57" s="44">
        <f>F56-F54</f>
        <v>-520189.31000000006</v>
      </c>
      <c r="G57" s="44"/>
      <c r="H57" s="44"/>
      <c r="I57" s="45">
        <f>I24+I55-I54</f>
        <v>8347.640000000014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Р-Кр.25 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2013-05-24T07:46:44Z</dcterms:created>
  <dcterms:modified xsi:type="dcterms:W3CDTF">2014-05-12T12:39:29Z</dcterms:modified>
</cp:coreProperties>
</file>